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42173F83-B842-4DD1-9596-5194283BA23A}" xr6:coauthVersionLast="47" xr6:coauthVersionMax="47" xr10:uidLastSave="{00000000-0000-0000-0000-000000000000}"/>
  <bookViews>
    <workbookView xWindow="28680" yWindow="-120" windowWidth="29040" windowHeight="15840" tabRatio="734" activeTab="1" xr2:uid="{00000000-000D-0000-FFFF-FFFF00000000}"/>
  </bookViews>
  <sheets>
    <sheet name="Шифр" sheetId="9" r:id="rId1"/>
    <sheet name="ТЗ" sheetId="12" r:id="rId2"/>
    <sheet name="Категории мобайлов" sheetId="13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7" l="1"/>
  <c r="C25" i="7"/>
  <c r="C24" i="7"/>
  <c r="C22" i="7"/>
  <c r="C21" i="7"/>
  <c r="C20" i="7"/>
  <c r="C19" i="7"/>
  <c r="C3" i="13" l="1"/>
  <c r="C28" i="7" l="1"/>
  <c r="C27" i="7"/>
  <c r="C18" i="7" l="1"/>
  <c r="C17" i="7" l="1"/>
  <c r="C16" i="7" l="1"/>
  <c r="B12" i="7" s="1"/>
  <c r="B7" i="7" l="1"/>
  <c r="C7" i="7" s="1"/>
  <c r="B10" i="7"/>
  <c r="C10" i="7" s="1"/>
  <c r="B8" i="7"/>
  <c r="C8" i="7" s="1"/>
  <c r="B11" i="7"/>
  <c r="C11" i="7" s="1"/>
  <c r="B9" i="7"/>
  <c r="C9" i="7" s="1"/>
  <c r="B6" i="7"/>
  <c r="C12" i="7"/>
  <c r="A2" i="12"/>
  <c r="C14" i="7" l="1"/>
  <c r="C3" i="7" l="1"/>
  <c r="C6" i="7" l="1"/>
</calcChain>
</file>

<file path=xl/sharedStrings.xml><?xml version="1.0" encoding="utf-8"?>
<sst xmlns="http://schemas.openxmlformats.org/spreadsheetml/2006/main" count="120" uniqueCount="105">
  <si>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</si>
  <si>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</si>
  <si>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</si>
  <si>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</si>
  <si>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</si>
  <si>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</si>
  <si>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</si>
  <si>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</si>
  <si>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</si>
  <si>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</si>
  <si>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</si>
  <si>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</si>
  <si>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</si>
  <si>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</si>
  <si>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</si>
  <si>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</si>
  <si>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</si>
  <si>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</si>
  <si>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</si>
  <si>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</si>
  <si>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</si>
  <si>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</si>
  <si>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</si>
  <si>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</si>
  <si>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</si>
  <si>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</si>
  <si>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</si>
  <si>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</si>
  <si>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Департамент технологий развития, эксплуатации и строительства</t>
  </si>
  <si>
    <t>Бятец Е.В.</t>
  </si>
  <si>
    <t>Директор департамента по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</si>
  <si>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</si>
  <si>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</si>
  <si>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</si>
  <si>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</si>
  <si>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</si>
  <si>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Егиян Ю.С.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</si>
  <si>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</si>
  <si>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</si>
  <si>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</si>
  <si>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</si>
  <si>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</si>
  <si>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</si>
  <si>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</si>
  <si>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</si>
  <si>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</si>
  <si>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Материалы</t>
  </si>
  <si>
    <t xml:space="preserve">Не менее 12 мес. с даты установки в тт. 
</t>
  </si>
  <si>
    <t>Способ монтажа</t>
  </si>
  <si>
    <t>индивидуальный</t>
  </si>
  <si>
    <t>кв.м.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</si>
  <si>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</si>
  <si>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</si>
  <si>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</si>
  <si>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</si>
  <si>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Стандарт</t>
  </si>
  <si>
    <t>навигационный</t>
  </si>
  <si>
    <t>шт</t>
  </si>
  <si>
    <t>Визуализация</t>
  </si>
  <si>
    <t>№</t>
  </si>
  <si>
    <t>Категории</t>
  </si>
  <si>
    <t>Размер</t>
  </si>
  <si>
    <t>бессрочно</t>
  </si>
  <si>
    <t>Магнитный мобайл на стеллаж</t>
  </si>
  <si>
    <t>Магнитный мобайл</t>
  </si>
  <si>
    <t>500х200 мм</t>
  </si>
  <si>
    <t>625х200 мм</t>
  </si>
  <si>
    <t>1250х200 мм</t>
  </si>
  <si>
    <t>1000х200 мм</t>
  </si>
  <si>
    <t>1000х400 мм</t>
  </si>
  <si>
    <t>1250х400 мм</t>
  </si>
  <si>
    <t>Определяется по планограмме.</t>
  </si>
  <si>
    <t xml:space="preserve">1. Магнитный винил черного цвета 0,5 мм.
2. Накатка пленки Orajet 3640 матовая.
3. Интерьерная печать, 1440 dpi.
</t>
  </si>
  <si>
    <t>магнит.винил+пленка+интер.печать</t>
  </si>
  <si>
    <t>Используемые размеры</t>
  </si>
  <si>
    <t>Бренды</t>
  </si>
  <si>
    <t xml:space="preserve">500х200 мм
625х200 мм
1000х200 мм 
1250х200 мм 
</t>
  </si>
  <si>
    <t>Срок поставки с учетом монтажа не должен превышать 14 дней</t>
  </si>
  <si>
    <t xml:space="preserve">Монтируется на металлический стеллаж.
</t>
  </si>
  <si>
    <t>Черепков П. В.</t>
  </si>
  <si>
    <t>Директор департамента по эксплуатации</t>
  </si>
  <si>
    <t>Департамент по эксплуатации</t>
  </si>
  <si>
    <t xml:space="preserve">Необходимо контролировать соответствие категории магнитного мобайла выкладке товара.
</t>
  </si>
  <si>
    <t>ТЗ-447/20</t>
  </si>
  <si>
    <t>Никульникова Е.А.</t>
  </si>
  <si>
    <t>Главный специалист</t>
  </si>
  <si>
    <t>Зима И.В.</t>
  </si>
  <si>
    <t>Начальник отдела</t>
  </si>
  <si>
    <t>Отдел стандартов визуального оформления</t>
  </si>
  <si>
    <t>Руководитель направления запуска форматов ММ, МК, МА</t>
  </si>
  <si>
    <t>Департамент по запуску</t>
  </si>
  <si>
    <t>МФ</t>
  </si>
  <si>
    <t>Малые форматы</t>
  </si>
  <si>
    <t>см. приложение к ТЗ 1-4</t>
  </si>
  <si>
    <t xml:space="preserve">1000х400 мм 
1250х400 мм </t>
  </si>
  <si>
    <t>Вижуалы</t>
  </si>
  <si>
    <t>Типоразмер 1</t>
  </si>
  <si>
    <t>Типоразмер 2</t>
  </si>
  <si>
    <t>Типоразмер 3</t>
  </si>
  <si>
    <t>Типоразмер 4</t>
  </si>
  <si>
    <t>Типоразмер 5</t>
  </si>
  <si>
    <t>Типоразмер 6</t>
  </si>
  <si>
    <t>Типоразмер 7</t>
  </si>
  <si>
    <t>1. Категории мобайлов</t>
  </si>
  <si>
    <t xml:space="preserve">2. Наименование для кодировки РИМ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</si>
</sst>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00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0" fontId="8" fillId="2" borderId="13" xfId="0" applyFont="1" applyFill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2" borderId="16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2" fillId="0" borderId="21" xfId="0" applyFont="1" applyBorder="1" applyAlignment="1">
      <alignment vertical="center" wrapText="1"/>
    </xf>
    <xf numFmtId="0" fontId="10" fillId="0" borderId="21" xfId="0" applyFont="1" applyBorder="1" applyAlignment="1">
      <alignment vertical="top" wrapText="1"/>
    </xf>
    <xf numFmtId="0" fontId="15" fillId="0" borderId="2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 readingOrder="1"/>
    </xf>
    <xf numFmtId="14" fontId="4" fillId="0" borderId="1" xfId="0" applyNumberFormat="1" applyFont="1" applyBorder="1" applyAlignment="1">
      <alignment horizontal="left" vertical="top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2" fillId="0" borderId="9" xfId="2" applyBorder="1" applyAlignment="1">
      <alignment horizontal="left"/>
    </xf>
    <xf numFmtId="0" fontId="2" fillId="0" borderId="10" xfId="2" applyBorder="1" applyAlignment="1">
      <alignment horizontal="left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2" fillId="0" borderId="1" xfId="2" applyBorder="1" applyAlignment="1">
      <alignment horizontal="left"/>
    </xf>
    <xf numFmtId="0" fontId="2" fillId="0" borderId="7" xfId="2" applyBorder="1" applyAlignment="1">
      <alignment horizontal="left"/>
    </xf>
    <xf numFmtId="0" fontId="8" fillId="2" borderId="1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top"/>
    </xf>
    <xf numFmtId="0" fontId="3" fillId="2" borderId="16" xfId="0" applyFont="1" applyFill="1" applyBorder="1" applyAlignment="1">
      <alignment horizontal="left" vertical="top"/>
    </xf>
    <xf numFmtId="0" fontId="2" fillId="0" borderId="1" xfId="2" applyBorder="1" applyAlignment="1">
      <alignment horizontal="left" vertical="top" wrapText="1"/>
    </xf>
    <xf numFmtId="0" fontId="2" fillId="0" borderId="7" xfId="2" applyBorder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41274</xdr:colOff>
      <xdr:row>5</xdr:row>
      <xdr:rowOff>66675</xdr:rowOff>
    </xdr:from>
    <xdr:to>
      <xdr:col>2</xdr:col>
      <xdr:colOff>828674</xdr:colOff>
      <xdr:row>5</xdr:row>
      <xdr:rowOff>2760104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0CFE193-7FEF-4AE4-AA9A-88E715709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6374" y="990600"/>
          <a:ext cx="787400" cy="2693429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6</xdr:row>
      <xdr:rowOff>12701</xdr:rowOff>
    </xdr:from>
    <xdr:to>
      <xdr:col>2</xdr:col>
      <xdr:colOff>1703273</xdr:colOff>
      <xdr:row>6</xdr:row>
      <xdr:rowOff>2520950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E776C2E-22EB-4B89-982C-1E1B76DAD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24150" y="3790951"/>
          <a:ext cx="1677873" cy="2514599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7</xdr:row>
      <xdr:rowOff>66675</xdr:rowOff>
    </xdr:from>
    <xdr:to>
      <xdr:col>2</xdr:col>
      <xdr:colOff>1838325</xdr:colOff>
      <xdr:row>7</xdr:row>
      <xdr:rowOff>3725502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FEFDA008-B004-4557-8570-7037D84BE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90825" y="6448425"/>
          <a:ext cx="1752600" cy="36588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workbookViewId="0">
      <selection activeCell="B16" sqref="B16"/>
    </sheetView>
  </sheetViews>
  <sheetFormatPr defaultColWidth="9.1796875" defaultRowHeight="14" x14ac:dyDescent="0.3"/>
  <cols>
    <col min="1" max="1" width="38" style="4" customWidth="1"/>
    <col min="2" max="2" width="43.453125" style="4" customWidth="1"/>
    <col min="3" max="3" width="55.1796875" style="4" customWidth="1"/>
    <col min="4" max="4" width="9.1796875" style="4"/>
    <col min="5" max="5" width="0" style="4" hidden="1" customWidth="1"/>
    <col min="6" max="16384" width="9.17968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33</v>
      </c>
      <c r="B2" s="59" t="s">
        <v>83</v>
      </c>
      <c r="E2" s="4" t="s">
        <v>34</v>
      </c>
    </row>
    <row r="3" spans="1:5" x14ac:dyDescent="0.3">
      <c r="A3" s="5" t="s">
        <v>32</v>
      </c>
      <c r="B3" s="6" t="s">
        <v>63</v>
      </c>
      <c r="E3" s="4" t="s">
        <v>24</v>
      </c>
    </row>
    <row r="4" spans="1:5" x14ac:dyDescent="0.3">
      <c r="A4" s="5" t="s">
        <v>20</v>
      </c>
      <c r="B4" s="60">
        <v>44530</v>
      </c>
    </row>
    <row r="5" spans="1:5" x14ac:dyDescent="0.3">
      <c r="A5" s="5" t="s">
        <v>21</v>
      </c>
      <c r="B5" s="6" t="s">
        <v>62</v>
      </c>
    </row>
    <row r="6" spans="1:5" x14ac:dyDescent="0.3">
      <c r="A6" s="5" t="s">
        <v>5</v>
      </c>
      <c r="B6" s="7" t="s">
        <v>92</v>
      </c>
    </row>
    <row r="7" spans="1:5" x14ac:dyDescent="0.3">
      <c r="A7" s="5" t="s">
        <v>22</v>
      </c>
      <c r="B7" s="7" t="s">
        <v>32</v>
      </c>
    </row>
    <row r="8" spans="1:5" x14ac:dyDescent="0.3">
      <c r="A8" s="5" t="s">
        <v>23</v>
      </c>
      <c r="B8" s="7" t="s">
        <v>34</v>
      </c>
    </row>
    <row r="9" spans="1:5" x14ac:dyDescent="0.3">
      <c r="A9" s="5" t="s">
        <v>25</v>
      </c>
      <c r="B9" s="7" t="s">
        <v>55</v>
      </c>
    </row>
    <row r="10" spans="1:5" x14ac:dyDescent="0.3">
      <c r="A10" s="8"/>
      <c r="B10" s="3"/>
    </row>
    <row r="13" spans="1:5" ht="14.5" thickBot="1" x14ac:dyDescent="0.35">
      <c r="A13" s="50" t="s">
        <v>12</v>
      </c>
      <c r="B13" s="30"/>
      <c r="C13" s="51" t="s">
        <v>84</v>
      </c>
    </row>
    <row r="14" spans="1:5" x14ac:dyDescent="0.3">
      <c r="A14" s="52"/>
      <c r="B14" s="31"/>
      <c r="C14" s="51" t="s">
        <v>85</v>
      </c>
    </row>
    <row r="15" spans="1:5" x14ac:dyDescent="0.3">
      <c r="A15" s="52"/>
      <c r="B15" s="31"/>
      <c r="C15" s="51" t="s">
        <v>26</v>
      </c>
    </row>
    <row r="16" spans="1:5" x14ac:dyDescent="0.3">
      <c r="A16" s="53"/>
      <c r="B16" s="32"/>
      <c r="C16" s="51" t="s">
        <v>27</v>
      </c>
    </row>
    <row r="17" spans="1:3" x14ac:dyDescent="0.3">
      <c r="A17" s="54"/>
      <c r="B17" s="33"/>
      <c r="C17" s="32"/>
    </row>
    <row r="18" spans="1:3" ht="26" x14ac:dyDescent="0.3">
      <c r="A18" s="54"/>
      <c r="B18" s="33"/>
      <c r="C18" s="51" t="s">
        <v>28</v>
      </c>
    </row>
    <row r="19" spans="1:3" x14ac:dyDescent="0.3">
      <c r="A19" s="54"/>
      <c r="B19" s="33"/>
      <c r="C19" s="32"/>
    </row>
    <row r="20" spans="1:3" ht="14.5" thickBot="1" x14ac:dyDescent="0.35">
      <c r="A20" s="50" t="s">
        <v>13</v>
      </c>
      <c r="B20" s="30"/>
      <c r="C20" s="51" t="s">
        <v>86</v>
      </c>
    </row>
    <row r="21" spans="1:3" x14ac:dyDescent="0.3">
      <c r="A21" s="53"/>
      <c r="B21" s="33"/>
      <c r="C21" s="51" t="s">
        <v>87</v>
      </c>
    </row>
    <row r="22" spans="1:3" x14ac:dyDescent="0.3">
      <c r="A22" s="54"/>
      <c r="B22" s="33"/>
      <c r="C22" s="51" t="s">
        <v>88</v>
      </c>
    </row>
    <row r="23" spans="1:3" x14ac:dyDescent="0.3">
      <c r="A23" s="54"/>
      <c r="B23" s="33"/>
      <c r="C23" s="32"/>
    </row>
    <row r="24" spans="1:3" ht="26" x14ac:dyDescent="0.3">
      <c r="A24" s="54"/>
      <c r="B24" s="33"/>
      <c r="C24" s="51" t="s">
        <v>28</v>
      </c>
    </row>
    <row r="25" spans="1:3" x14ac:dyDescent="0.3">
      <c r="A25" s="54"/>
      <c r="B25" s="33"/>
      <c r="C25" s="51"/>
    </row>
    <row r="26" spans="1:3" ht="14.5" thickBot="1" x14ac:dyDescent="0.35">
      <c r="A26" s="50" t="s">
        <v>13</v>
      </c>
      <c r="B26" s="30"/>
      <c r="C26" s="51" t="s">
        <v>36</v>
      </c>
    </row>
    <row r="27" spans="1:3" x14ac:dyDescent="0.3">
      <c r="A27" s="54"/>
      <c r="B27" s="33"/>
      <c r="C27" s="51" t="s">
        <v>89</v>
      </c>
    </row>
    <row r="28" spans="1:3" x14ac:dyDescent="0.3">
      <c r="A28" s="54"/>
      <c r="B28" s="33"/>
      <c r="C28" s="32"/>
    </row>
    <row r="29" spans="1:3" x14ac:dyDescent="0.3">
      <c r="A29" s="54"/>
      <c r="B29" s="33"/>
      <c r="C29" s="51" t="s">
        <v>90</v>
      </c>
    </row>
    <row r="30" spans="1:3" x14ac:dyDescent="0.3">
      <c r="A30" s="54"/>
      <c r="B30" s="33"/>
      <c r="C30" s="32"/>
    </row>
    <row r="31" spans="1:3" ht="14.5" thickBot="1" x14ac:dyDescent="0.35">
      <c r="A31" s="50" t="s">
        <v>13</v>
      </c>
      <c r="B31" s="30"/>
      <c r="C31" s="51" t="s">
        <v>29</v>
      </c>
    </row>
    <row r="32" spans="1:3" x14ac:dyDescent="0.3">
      <c r="A32" s="54"/>
      <c r="B32" s="33"/>
      <c r="C32" s="51" t="s">
        <v>30</v>
      </c>
    </row>
    <row r="33" spans="1:3" x14ac:dyDescent="0.3">
      <c r="A33" s="54"/>
      <c r="B33" s="33"/>
      <c r="C33" s="32"/>
    </row>
    <row r="34" spans="1:3" x14ac:dyDescent="0.3">
      <c r="A34" s="54"/>
      <c r="B34" s="33"/>
      <c r="C34" s="51" t="s">
        <v>90</v>
      </c>
    </row>
    <row r="36" spans="1:3" ht="14.5" thickBot="1" x14ac:dyDescent="0.35">
      <c r="A36" s="55" t="s">
        <v>13</v>
      </c>
      <c r="B36" s="30"/>
      <c r="C36" s="51" t="s">
        <v>79</v>
      </c>
    </row>
    <row r="37" spans="1:3" x14ac:dyDescent="0.3">
      <c r="A37" s="56"/>
      <c r="B37" s="33"/>
      <c r="C37" s="51" t="s">
        <v>80</v>
      </c>
    </row>
    <row r="38" spans="1:3" x14ac:dyDescent="0.3">
      <c r="A38" s="57"/>
      <c r="B38" s="33"/>
      <c r="C38" s="51"/>
    </row>
    <row r="39" spans="1:3" x14ac:dyDescent="0.3">
      <c r="A39" s="57"/>
      <c r="B39" s="33"/>
      <c r="C39" s="51" t="s">
        <v>81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8"/>
  <sheetViews>
    <sheetView tabSelected="1" zoomScaleNormal="100" workbookViewId="0">
      <selection activeCell="B11" sqref="B11:C11"/>
    </sheetView>
  </sheetViews>
  <sheetFormatPr defaultColWidth="9.1796875" defaultRowHeight="14" x14ac:dyDescent="0.35"/>
  <cols>
    <col min="1" max="1" width="38" style="22" customWidth="1"/>
    <col min="2" max="3" width="60.453125" style="22" customWidth="1"/>
    <col min="4" max="4" width="57.54296875" style="22" customWidth="1"/>
    <col min="5" max="5" width="25.7265625" style="22" customWidth="1"/>
    <col min="6" max="6" width="24.81640625" style="22" customWidth="1"/>
    <col min="7" max="7" width="26.7265625" style="22" customWidth="1"/>
    <col min="8" max="8" width="16.81640625" style="22" customWidth="1"/>
    <col min="9" max="9" width="25.7265625" style="22" customWidth="1"/>
    <col min="10" max="10" width="21.26953125" style="22" customWidth="1"/>
    <col min="11" max="11" width="11.1796875" style="22" customWidth="1"/>
    <col min="12" max="16384" width="9.1796875" style="22"/>
  </cols>
  <sheetData>
    <row r="1" spans="1:3" x14ac:dyDescent="0.35">
      <c r="A1" s="23" t="s">
        <v>35</v>
      </c>
      <c r="B1" s="8"/>
    </row>
    <row r="2" spans="1:3" x14ac:dyDescent="0.35">
      <c r="A2" s="16" t="str">
        <f>Шифр!$B$2</f>
        <v>ТЗ-447/20</v>
      </c>
      <c r="B2" s="8"/>
    </row>
    <row r="3" spans="1:3" ht="14.5" thickBot="1" x14ac:dyDescent="0.4">
      <c r="A3" s="8"/>
      <c r="B3" s="8"/>
    </row>
    <row r="4" spans="1:3" ht="15.75" customHeight="1" x14ac:dyDescent="0.35">
      <c r="A4" s="24" t="s">
        <v>6</v>
      </c>
      <c r="B4" s="79" t="s">
        <v>64</v>
      </c>
      <c r="C4" s="80"/>
    </row>
    <row r="5" spans="1:3" ht="15.75" customHeight="1" x14ac:dyDescent="0.35">
      <c r="A5" s="34" t="s">
        <v>7</v>
      </c>
      <c r="B5" s="81" t="s">
        <v>56</v>
      </c>
      <c r="C5" s="82"/>
    </row>
    <row r="6" spans="1:3" ht="18.75" customHeight="1" x14ac:dyDescent="0.35">
      <c r="A6" s="34" t="s">
        <v>0</v>
      </c>
      <c r="B6" s="98" t="s">
        <v>93</v>
      </c>
      <c r="C6" s="99"/>
    </row>
    <row r="7" spans="1:3" x14ac:dyDescent="0.35">
      <c r="A7" s="25" t="s">
        <v>96</v>
      </c>
      <c r="B7" s="77" t="s">
        <v>65</v>
      </c>
      <c r="C7" s="78"/>
    </row>
    <row r="8" spans="1:3" x14ac:dyDescent="0.35">
      <c r="A8" s="25" t="s">
        <v>97</v>
      </c>
      <c r="B8" s="83" t="s">
        <v>66</v>
      </c>
      <c r="C8" s="84"/>
    </row>
    <row r="9" spans="1:3" x14ac:dyDescent="0.35">
      <c r="A9" s="25" t="s">
        <v>98</v>
      </c>
      <c r="B9" s="83" t="s">
        <v>68</v>
      </c>
      <c r="C9" s="84"/>
    </row>
    <row r="10" spans="1:3" x14ac:dyDescent="0.35">
      <c r="A10" s="25" t="s">
        <v>99</v>
      </c>
      <c r="B10" s="83" t="s">
        <v>67</v>
      </c>
      <c r="C10" s="84"/>
    </row>
    <row r="11" spans="1:3" x14ac:dyDescent="0.35">
      <c r="A11" s="25" t="s">
        <v>100</v>
      </c>
      <c r="B11" s="83" t="s">
        <v>69</v>
      </c>
      <c r="C11" s="84"/>
    </row>
    <row r="12" spans="1:3" x14ac:dyDescent="0.35">
      <c r="A12" s="25" t="s">
        <v>101</v>
      </c>
      <c r="B12" s="83" t="s">
        <v>70</v>
      </c>
      <c r="C12" s="84"/>
    </row>
    <row r="13" spans="1:3" x14ac:dyDescent="0.35">
      <c r="A13" s="25" t="s">
        <v>102</v>
      </c>
      <c r="B13" s="83" t="s">
        <v>49</v>
      </c>
      <c r="C13" s="84"/>
    </row>
    <row r="14" spans="1:3" x14ac:dyDescent="0.35">
      <c r="A14" s="46" t="s">
        <v>37</v>
      </c>
      <c r="B14" s="83" t="s">
        <v>73</v>
      </c>
      <c r="C14" s="84"/>
    </row>
    <row r="15" spans="1:3" x14ac:dyDescent="0.35">
      <c r="A15" s="34" t="s">
        <v>31</v>
      </c>
      <c r="B15" s="77" t="s">
        <v>64</v>
      </c>
      <c r="C15" s="78"/>
    </row>
    <row r="16" spans="1:3" x14ac:dyDescent="0.35">
      <c r="A16" s="89" t="s">
        <v>1</v>
      </c>
      <c r="B16" s="83" t="s">
        <v>57</v>
      </c>
      <c r="C16" s="84"/>
    </row>
    <row r="17" spans="1:3" ht="19.5" customHeight="1" thickBot="1" x14ac:dyDescent="0.4">
      <c r="A17" s="90"/>
      <c r="B17" s="85" t="s">
        <v>50</v>
      </c>
      <c r="C17" s="86"/>
    </row>
    <row r="18" spans="1:3" ht="14.5" thickBot="1" x14ac:dyDescent="0.4"/>
    <row r="19" spans="1:3" x14ac:dyDescent="0.35">
      <c r="A19" s="27"/>
      <c r="B19" s="87" t="s">
        <v>38</v>
      </c>
      <c r="C19" s="88"/>
    </row>
    <row r="20" spans="1:3" ht="47.25" customHeight="1" x14ac:dyDescent="0.35">
      <c r="A20" s="47" t="s">
        <v>46</v>
      </c>
      <c r="B20" s="91" t="s">
        <v>72</v>
      </c>
      <c r="C20" s="92"/>
    </row>
    <row r="21" spans="1:3" x14ac:dyDescent="0.35">
      <c r="A21" s="26"/>
      <c r="B21" s="75" t="s">
        <v>39</v>
      </c>
      <c r="C21" s="76"/>
    </row>
    <row r="22" spans="1:3" x14ac:dyDescent="0.35">
      <c r="A22" s="39" t="s">
        <v>48</v>
      </c>
      <c r="B22" s="71" t="s">
        <v>78</v>
      </c>
      <c r="C22" s="72"/>
    </row>
    <row r="23" spans="1:3" x14ac:dyDescent="0.35">
      <c r="A23" s="26"/>
      <c r="B23" s="75" t="s">
        <v>40</v>
      </c>
      <c r="C23" s="76"/>
    </row>
    <row r="24" spans="1:3" x14ac:dyDescent="0.35">
      <c r="A24" s="39" t="s">
        <v>42</v>
      </c>
      <c r="B24" s="71" t="s">
        <v>71</v>
      </c>
      <c r="C24" s="72"/>
    </row>
    <row r="25" spans="1:3" x14ac:dyDescent="0.35">
      <c r="A25" s="26"/>
      <c r="B25" s="75" t="s">
        <v>41</v>
      </c>
      <c r="C25" s="76"/>
    </row>
    <row r="26" spans="1:3" ht="15.75" customHeight="1" x14ac:dyDescent="0.35">
      <c r="A26" s="28" t="s">
        <v>43</v>
      </c>
      <c r="B26" s="77" t="s">
        <v>82</v>
      </c>
      <c r="C26" s="78"/>
    </row>
    <row r="27" spans="1:3" ht="14.5" thickBot="1" x14ac:dyDescent="0.4">
      <c r="A27" s="35" t="s">
        <v>44</v>
      </c>
      <c r="B27" s="61" t="s">
        <v>45</v>
      </c>
      <c r="C27" s="62"/>
    </row>
    <row r="30" spans="1:3" ht="14.5" thickBot="1" x14ac:dyDescent="0.4"/>
    <row r="31" spans="1:3" x14ac:dyDescent="0.35">
      <c r="A31" s="29" t="s">
        <v>16</v>
      </c>
      <c r="B31" s="69" t="s">
        <v>47</v>
      </c>
      <c r="C31" s="70"/>
    </row>
    <row r="32" spans="1:3" ht="15" x14ac:dyDescent="0.35">
      <c r="A32" s="38" t="s">
        <v>17</v>
      </c>
      <c r="B32" s="71" t="s">
        <v>19</v>
      </c>
      <c r="C32" s="72"/>
    </row>
    <row r="33" spans="1:3" ht="15" customHeight="1" x14ac:dyDescent="0.35">
      <c r="A33" s="38" t="s">
        <v>51</v>
      </c>
      <c r="B33" s="63" t="s">
        <v>54</v>
      </c>
      <c r="C33" s="64" t="s">
        <v>77</v>
      </c>
    </row>
    <row r="34" spans="1:3" ht="15" customHeight="1" x14ac:dyDescent="0.35">
      <c r="A34" s="38" t="s">
        <v>52</v>
      </c>
      <c r="B34" s="63"/>
      <c r="C34" s="65"/>
    </row>
    <row r="35" spans="1:3" ht="18" customHeight="1" x14ac:dyDescent="0.35">
      <c r="A35" s="38" t="s">
        <v>53</v>
      </c>
      <c r="B35" s="63"/>
      <c r="C35" s="66"/>
    </row>
    <row r="36" spans="1:3" ht="15.75" customHeight="1" x14ac:dyDescent="0.35">
      <c r="A36" s="44" t="s">
        <v>18</v>
      </c>
      <c r="B36" s="73" t="s">
        <v>103</v>
      </c>
      <c r="C36" s="74"/>
    </row>
    <row r="37" spans="1:3" ht="15.75" customHeight="1" thickBot="1" x14ac:dyDescent="0.4">
      <c r="A37" s="45"/>
      <c r="B37" s="67" t="s">
        <v>104</v>
      </c>
      <c r="C37" s="68"/>
    </row>
    <row r="38" spans="1:3" x14ac:dyDescent="0.35">
      <c r="A38" s="8"/>
      <c r="B38" s="3"/>
      <c r="C38" s="9"/>
    </row>
  </sheetData>
  <mergeCells count="30">
    <mergeCell ref="A16:A17"/>
    <mergeCell ref="B16:C16"/>
    <mergeCell ref="B12:C12"/>
    <mergeCell ref="B20:C20"/>
    <mergeCell ref="B8:C8"/>
    <mergeCell ref="B9:C9"/>
    <mergeCell ref="B10:C10"/>
    <mergeCell ref="B11:C11"/>
    <mergeCell ref="B23:C23"/>
    <mergeCell ref="B25:C25"/>
    <mergeCell ref="B26:C26"/>
    <mergeCell ref="B4:C4"/>
    <mergeCell ref="B5:C5"/>
    <mergeCell ref="B6:C6"/>
    <mergeCell ref="B15:C15"/>
    <mergeCell ref="B7:C7"/>
    <mergeCell ref="B14:C14"/>
    <mergeCell ref="B24:C24"/>
    <mergeCell ref="B13:C13"/>
    <mergeCell ref="B22:C22"/>
    <mergeCell ref="B17:C17"/>
    <mergeCell ref="B19:C19"/>
    <mergeCell ref="B21:C21"/>
    <mergeCell ref="B27:C27"/>
    <mergeCell ref="B33:B35"/>
    <mergeCell ref="C33:C35"/>
    <mergeCell ref="B37:C37"/>
    <mergeCell ref="B31:C31"/>
    <mergeCell ref="B32:C32"/>
    <mergeCell ref="B36:C36"/>
  </mergeCells>
  <phoneticPr fontId="16" type="noConversion"/>
  <hyperlinks>
    <hyperlink ref="B37:C37" location="'Для кодировки'!A1" display="4. Наименование для кодировки РИМ " xr:uid="{00000000-0004-0000-0100-000000000000}"/>
    <hyperlink ref="B36:C36" location="'Для кодировки'!A1" display="1. Категории мобайлов" xr:uid="{00000000-0004-0000-0100-000001000000}"/>
    <hyperlink ref="B6:C6" location="'Категории мобайлов'!A1" display="см. приложение к ТЗ 1-4" xr:uid="{F1D6A454-5982-4BEE-BB66-340C187E2E5B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61"/>
  <sheetViews>
    <sheetView zoomScaleNormal="100" workbookViewId="0">
      <pane xSplit="3" ySplit="5" topLeftCell="D6" activePane="bottomRight" state="frozen"/>
      <selection pane="topRight" activeCell="D1" sqref="D1"/>
      <selection pane="bottomLeft" activeCell="A2" sqref="A2"/>
      <selection pane="bottomRight" activeCell="C7" sqref="C7"/>
    </sheetView>
  </sheetViews>
  <sheetFormatPr defaultColWidth="9.1796875" defaultRowHeight="14.5" x14ac:dyDescent="0.35"/>
  <cols>
    <col min="1" max="1" width="5.81640625" style="42" customWidth="1"/>
    <col min="2" max="2" width="32.81640625" style="22" customWidth="1"/>
    <col min="3" max="3" width="54" style="22" customWidth="1"/>
    <col min="4" max="4" width="29.453125" style="22" customWidth="1"/>
    <col min="6" max="16384" width="9.1796875" style="22"/>
  </cols>
  <sheetData>
    <row r="2" spans="1:5" x14ac:dyDescent="0.35">
      <c r="B2" s="10" t="s">
        <v>14</v>
      </c>
      <c r="C2" s="10" t="s">
        <v>15</v>
      </c>
    </row>
    <row r="3" spans="1:5" x14ac:dyDescent="0.35">
      <c r="B3" s="11">
        <v>1</v>
      </c>
      <c r="C3" s="1" t="str">
        <f>Шифр!$B$2</f>
        <v>ТЗ-447/20</v>
      </c>
    </row>
    <row r="5" spans="1:5" ht="15.75" customHeight="1" x14ac:dyDescent="0.35">
      <c r="A5" s="40" t="s">
        <v>59</v>
      </c>
      <c r="B5" s="43" t="s">
        <v>60</v>
      </c>
      <c r="C5" s="43" t="s">
        <v>58</v>
      </c>
      <c r="D5" s="43" t="s">
        <v>74</v>
      </c>
    </row>
    <row r="6" spans="1:5" ht="224" customHeight="1" x14ac:dyDescent="0.35">
      <c r="A6" s="16">
        <v>1</v>
      </c>
      <c r="B6" s="41" t="s">
        <v>75</v>
      </c>
      <c r="C6" s="41"/>
      <c r="D6" s="41" t="s">
        <v>76</v>
      </c>
    </row>
    <row r="7" spans="1:5" ht="205.5" customHeight="1" x14ac:dyDescent="0.35">
      <c r="A7" s="16">
        <v>2</v>
      </c>
      <c r="B7" s="41" t="s">
        <v>60</v>
      </c>
      <c r="C7" s="41"/>
      <c r="D7" s="41" t="s">
        <v>76</v>
      </c>
    </row>
    <row r="8" spans="1:5" ht="313.5" customHeight="1" x14ac:dyDescent="0.35">
      <c r="A8" s="16">
        <v>3</v>
      </c>
      <c r="B8" s="41" t="s">
        <v>95</v>
      </c>
      <c r="C8" s="41"/>
      <c r="D8" s="41" t="s">
        <v>94</v>
      </c>
    </row>
    <row r="9" spans="1:5" ht="14" x14ac:dyDescent="0.35">
      <c r="E9" s="22"/>
    </row>
    <row r="10" spans="1:5" ht="14" x14ac:dyDescent="0.35">
      <c r="E10" s="22"/>
    </row>
    <row r="11" spans="1:5" ht="14" x14ac:dyDescent="0.35">
      <c r="E11" s="22"/>
    </row>
    <row r="12" spans="1:5" ht="14" x14ac:dyDescent="0.35">
      <c r="E12" s="22"/>
    </row>
    <row r="13" spans="1:5" ht="14" x14ac:dyDescent="0.35">
      <c r="A13" s="22"/>
      <c r="E13" s="22"/>
    </row>
    <row r="14" spans="1:5" ht="14" x14ac:dyDescent="0.35">
      <c r="A14" s="22"/>
      <c r="E14" s="22"/>
    </row>
    <row r="15" spans="1:5" ht="14" x14ac:dyDescent="0.35">
      <c r="A15" s="22"/>
      <c r="E15" s="22"/>
    </row>
    <row r="16" spans="1:5" ht="14" x14ac:dyDescent="0.35">
      <c r="A16" s="22"/>
      <c r="E16" s="22"/>
    </row>
    <row r="17" spans="1:5" ht="14" x14ac:dyDescent="0.35">
      <c r="A17" s="22"/>
      <c r="E17" s="22"/>
    </row>
    <row r="18" spans="1:5" ht="14" x14ac:dyDescent="0.35">
      <c r="A18" s="22"/>
      <c r="E18" s="22"/>
    </row>
    <row r="19" spans="1:5" ht="14" x14ac:dyDescent="0.35">
      <c r="A19" s="22"/>
      <c r="E19" s="22"/>
    </row>
    <row r="20" spans="1:5" ht="14" x14ac:dyDescent="0.35">
      <c r="A20" s="22"/>
      <c r="E20" s="22"/>
    </row>
    <row r="21" spans="1:5" ht="14" x14ac:dyDescent="0.35">
      <c r="A21" s="22"/>
      <c r="E21" s="22"/>
    </row>
    <row r="22" spans="1:5" ht="14" x14ac:dyDescent="0.35">
      <c r="A22" s="22"/>
      <c r="E22" s="22"/>
    </row>
    <row r="23" spans="1:5" ht="14" x14ac:dyDescent="0.35">
      <c r="A23" s="22"/>
      <c r="E23" s="22"/>
    </row>
    <row r="24" spans="1:5" ht="14" x14ac:dyDescent="0.35">
      <c r="A24" s="22"/>
      <c r="E24" s="22"/>
    </row>
    <row r="25" spans="1:5" ht="14" x14ac:dyDescent="0.35">
      <c r="A25" s="22"/>
      <c r="E25" s="22"/>
    </row>
    <row r="26" spans="1:5" ht="14" x14ac:dyDescent="0.35">
      <c r="A26" s="22"/>
      <c r="E26" s="22"/>
    </row>
    <row r="27" spans="1:5" ht="14" x14ac:dyDescent="0.35">
      <c r="A27" s="22"/>
      <c r="E27" s="22"/>
    </row>
    <row r="28" spans="1:5" ht="14" x14ac:dyDescent="0.35">
      <c r="A28" s="22"/>
      <c r="E28" s="22"/>
    </row>
    <row r="29" spans="1:5" ht="14" x14ac:dyDescent="0.35">
      <c r="E29" s="22"/>
    </row>
    <row r="30" spans="1:5" ht="14" x14ac:dyDescent="0.35">
      <c r="E30" s="22"/>
    </row>
    <row r="31" spans="1:5" ht="14" x14ac:dyDescent="0.35">
      <c r="E31" s="22"/>
    </row>
    <row r="32" spans="1:5" ht="14" x14ac:dyDescent="0.35">
      <c r="E32" s="22"/>
    </row>
    <row r="33" spans="5:5" ht="14" x14ac:dyDescent="0.35">
      <c r="E33" s="22"/>
    </row>
    <row r="34" spans="5:5" ht="14" x14ac:dyDescent="0.35">
      <c r="E34" s="22"/>
    </row>
    <row r="35" spans="5:5" ht="14" x14ac:dyDescent="0.35">
      <c r="E35" s="22"/>
    </row>
    <row r="36" spans="5:5" ht="14" x14ac:dyDescent="0.35">
      <c r="E36" s="22"/>
    </row>
    <row r="37" spans="5:5" ht="14" x14ac:dyDescent="0.35">
      <c r="E37" s="22"/>
    </row>
    <row r="38" spans="5:5" ht="14" x14ac:dyDescent="0.35">
      <c r="E38" s="22"/>
    </row>
    <row r="39" spans="5:5" ht="14" x14ac:dyDescent="0.35">
      <c r="E39" s="22"/>
    </row>
    <row r="40" spans="5:5" ht="14" x14ac:dyDescent="0.35">
      <c r="E40" s="22"/>
    </row>
    <row r="41" spans="5:5" ht="14" x14ac:dyDescent="0.35">
      <c r="E41" s="22"/>
    </row>
    <row r="46" spans="5:5" ht="14" x14ac:dyDescent="0.35">
      <c r="E46" s="22"/>
    </row>
    <row r="47" spans="5:5" ht="14" x14ac:dyDescent="0.35">
      <c r="E47" s="22"/>
    </row>
    <row r="48" spans="5:5" ht="14" x14ac:dyDescent="0.35">
      <c r="E48" s="22"/>
    </row>
    <row r="49" spans="5:5" ht="14" x14ac:dyDescent="0.35">
      <c r="E49" s="22"/>
    </row>
    <row r="50" spans="5:5" ht="14" x14ac:dyDescent="0.35">
      <c r="E50" s="22"/>
    </row>
    <row r="51" spans="5:5" ht="14" x14ac:dyDescent="0.35">
      <c r="E51" s="22"/>
    </row>
    <row r="52" spans="5:5" ht="14" x14ac:dyDescent="0.35">
      <c r="E52" s="22"/>
    </row>
    <row r="53" spans="5:5" ht="14" x14ac:dyDescent="0.35">
      <c r="E53" s="22"/>
    </row>
    <row r="54" spans="5:5" ht="14" x14ac:dyDescent="0.35">
      <c r="E54" s="22"/>
    </row>
    <row r="55" spans="5:5" ht="14" x14ac:dyDescent="0.35">
      <c r="E55" s="22"/>
    </row>
    <row r="56" spans="5:5" ht="14" x14ac:dyDescent="0.35">
      <c r="E56" s="22"/>
    </row>
    <row r="57" spans="5:5" ht="14" x14ac:dyDescent="0.35">
      <c r="E57" s="22"/>
    </row>
    <row r="58" spans="5:5" ht="14" x14ac:dyDescent="0.35">
      <c r="E58" s="22"/>
    </row>
    <row r="59" spans="5:5" ht="14" x14ac:dyDescent="0.35">
      <c r="E59" s="22"/>
    </row>
    <row r="60" spans="5:5" ht="14" x14ac:dyDescent="0.35">
      <c r="E60" s="22"/>
    </row>
    <row r="61" spans="5:5" ht="14" x14ac:dyDescent="0.35">
      <c r="E61" s="22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C36"/>
  <sheetViews>
    <sheetView zoomScaleNormal="100" workbookViewId="0">
      <selection activeCell="B4" sqref="B4"/>
    </sheetView>
  </sheetViews>
  <sheetFormatPr defaultColWidth="9.1796875" defaultRowHeight="14" x14ac:dyDescent="0.3"/>
  <cols>
    <col min="1" max="1" width="12.7265625" style="4" customWidth="1"/>
    <col min="2" max="2" width="58" style="4" customWidth="1"/>
    <col min="3" max="3" width="41.54296875" style="18" customWidth="1"/>
    <col min="4" max="16384" width="9.1796875" style="4"/>
  </cols>
  <sheetData>
    <row r="2" spans="1:3" x14ac:dyDescent="0.3">
      <c r="B2" s="10" t="s">
        <v>14</v>
      </c>
      <c r="C2" s="10" t="s">
        <v>15</v>
      </c>
    </row>
    <row r="3" spans="1:3" x14ac:dyDescent="0.3">
      <c r="B3" s="11">
        <v>2</v>
      </c>
      <c r="C3" s="1" t="str">
        <f>Шифр!$B$2</f>
        <v>ТЗ-447/20</v>
      </c>
    </row>
    <row r="4" spans="1:3" x14ac:dyDescent="0.3">
      <c r="C4" s="13"/>
    </row>
    <row r="5" spans="1:3" ht="15" customHeight="1" x14ac:dyDescent="0.3">
      <c r="A5" s="12" t="s">
        <v>10</v>
      </c>
      <c r="B5" s="14" t="s">
        <v>4</v>
      </c>
      <c r="C5" s="15" t="s">
        <v>9</v>
      </c>
    </row>
    <row r="6" spans="1:3" ht="34.5" customHeight="1" x14ac:dyDescent="0.3">
      <c r="A6" s="58">
        <v>1</v>
      </c>
      <c r="B6" s="37" t="str">
        <f>CONCATENATE($C$16," ",$C$17," ",C19," ",$C$18," ",$C$15)</f>
        <v>Магнитный мобайл навигационный 500х200 мм магнит.винил+пленка+интер.печать МФ</v>
      </c>
      <c r="C6" s="16">
        <f t="shared" ref="C6:C12" si="0">LEN(B6)</f>
        <v>77</v>
      </c>
    </row>
    <row r="7" spans="1:3" ht="34.5" customHeight="1" x14ac:dyDescent="0.3">
      <c r="A7" s="58">
        <v>2</v>
      </c>
      <c r="B7" s="37" t="str">
        <f>CONCATENATE($C$16," ",$C$17," ",C20," ",$C$18," ",$C$15)</f>
        <v>Магнитный мобайл навигационный 625х200 мм магнит.винил+пленка+интер.печать МФ</v>
      </c>
      <c r="C7" s="16">
        <f t="shared" si="0"/>
        <v>77</v>
      </c>
    </row>
    <row r="8" spans="1:3" ht="34.5" customHeight="1" x14ac:dyDescent="0.3">
      <c r="A8" s="58">
        <v>3</v>
      </c>
      <c r="B8" s="37" t="str">
        <f>CONCATENATE($C$16," ",$C$17," ",C21," ",$C$18," ",$C$15)</f>
        <v>Магнитный мобайл навигационный 1000х200 мм магнит.винил+пленка+интер.печать МФ</v>
      </c>
      <c r="C8" s="16">
        <f t="shared" si="0"/>
        <v>78</v>
      </c>
    </row>
    <row r="9" spans="1:3" ht="34.5" customHeight="1" x14ac:dyDescent="0.3">
      <c r="A9" s="58">
        <v>4</v>
      </c>
      <c r="B9" s="37" t="str">
        <f>CONCATENATE($C$16," ",$C$17," ",C22," ",$C$18," ",$C$15)</f>
        <v>Магнитный мобайл навигационный 1250х200 мм магнит.винил+пленка+интер.печать МФ</v>
      </c>
      <c r="C9" s="16">
        <f t="shared" si="0"/>
        <v>78</v>
      </c>
    </row>
    <row r="10" spans="1:3" ht="34.5" customHeight="1" x14ac:dyDescent="0.3">
      <c r="A10" s="58">
        <v>5</v>
      </c>
      <c r="B10" s="37" t="str">
        <f>CONCATENATE($C$16," ",$C$17," ",C24," ",$C$18," ",$C$15)</f>
        <v>Магнитный мобайл навигационный 1000х400 мм магнит.винил+пленка+интер.печать МФ</v>
      </c>
      <c r="C10" s="16">
        <f t="shared" si="0"/>
        <v>78</v>
      </c>
    </row>
    <row r="11" spans="1:3" ht="34.5" customHeight="1" x14ac:dyDescent="0.3">
      <c r="A11" s="58">
        <v>6</v>
      </c>
      <c r="B11" s="37" t="str">
        <f>CONCATENATE($C$16," ",$C$17," ",C25," ",$C$18," ",$C$15)</f>
        <v>Магнитный мобайл навигационный 1250х400 мм магнит.винил+пленка+интер.печать МФ</v>
      </c>
      <c r="C11" s="16">
        <f t="shared" si="0"/>
        <v>78</v>
      </c>
    </row>
    <row r="12" spans="1:3" ht="34.5" customHeight="1" x14ac:dyDescent="0.3">
      <c r="A12" s="58">
        <v>7</v>
      </c>
      <c r="B12" s="37" t="str">
        <f>CONCATENATE($C$16," ",$C$17," ",$C$18," ",$C$28," ",$C$15)</f>
        <v>Магнитный мобайл навигационный магнит.винил+пленка+интер.печать кв.м. МФ</v>
      </c>
      <c r="C12" s="16">
        <f t="shared" si="0"/>
        <v>72</v>
      </c>
    </row>
    <row r="13" spans="1:3" x14ac:dyDescent="0.3">
      <c r="B13" s="17"/>
    </row>
    <row r="14" spans="1:3" x14ac:dyDescent="0.3">
      <c r="B14" s="19" t="s">
        <v>11</v>
      </c>
      <c r="C14" s="1" t="str">
        <f>Шифр!$B$2</f>
        <v>ТЗ-447/20</v>
      </c>
    </row>
    <row r="15" spans="1:3" x14ac:dyDescent="0.3">
      <c r="B15" s="20" t="s">
        <v>5</v>
      </c>
      <c r="C15" s="21" t="s">
        <v>91</v>
      </c>
    </row>
    <row r="16" spans="1:3" x14ac:dyDescent="0.3">
      <c r="B16" s="20" t="s">
        <v>2</v>
      </c>
      <c r="C16" s="21" t="str">
        <f>ТЗ!$B$4</f>
        <v>Магнитный мобайл</v>
      </c>
    </row>
    <row r="17" spans="2:3" x14ac:dyDescent="0.3">
      <c r="B17" s="20" t="s">
        <v>8</v>
      </c>
      <c r="C17" s="21" t="str">
        <f>ТЗ!$B$5</f>
        <v>навигационный</v>
      </c>
    </row>
    <row r="18" spans="2:3" x14ac:dyDescent="0.3">
      <c r="B18" s="49" t="s">
        <v>37</v>
      </c>
      <c r="C18" s="21" t="str">
        <f>ТЗ!$B$14</f>
        <v>магнит.винил+пленка+интер.печать</v>
      </c>
    </row>
    <row r="19" spans="2:3" x14ac:dyDescent="0.3">
      <c r="B19" s="96" t="s">
        <v>61</v>
      </c>
      <c r="C19" s="21" t="str">
        <f>ТЗ!$B$7</f>
        <v>500х200 мм</v>
      </c>
    </row>
    <row r="20" spans="2:3" x14ac:dyDescent="0.3">
      <c r="B20" s="97"/>
      <c r="C20" s="21" t="str">
        <f>ТЗ!$B$8</f>
        <v>625х200 мм</v>
      </c>
    </row>
    <row r="21" spans="2:3" x14ac:dyDescent="0.3">
      <c r="B21" s="97"/>
      <c r="C21" s="21" t="str">
        <f>ТЗ!$B$9</f>
        <v>1000х200 мм</v>
      </c>
    </row>
    <row r="22" spans="2:3" x14ac:dyDescent="0.3">
      <c r="B22" s="97"/>
      <c r="C22" s="21" t="str">
        <f>ТЗ!$B$10</f>
        <v>1250х200 мм</v>
      </c>
    </row>
    <row r="23" spans="2:3" x14ac:dyDescent="0.3">
      <c r="B23" s="97"/>
      <c r="C23" s="21"/>
    </row>
    <row r="24" spans="2:3" x14ac:dyDescent="0.3">
      <c r="B24" s="97"/>
      <c r="C24" s="21" t="str">
        <f>ТЗ!$B$11</f>
        <v>1000х400 мм</v>
      </c>
    </row>
    <row r="25" spans="2:3" x14ac:dyDescent="0.3">
      <c r="B25" s="97"/>
      <c r="C25" s="21" t="str">
        <f>ТЗ!$B$12</f>
        <v>1250х400 мм</v>
      </c>
    </row>
    <row r="26" spans="2:3" x14ac:dyDescent="0.3">
      <c r="B26" s="48"/>
      <c r="C26" s="21" t="str">
        <f>ТЗ!$B$13</f>
        <v>индивидуальный</v>
      </c>
    </row>
    <row r="27" spans="2:3" x14ac:dyDescent="0.3">
      <c r="B27" s="94" t="s">
        <v>1</v>
      </c>
      <c r="C27" s="21" t="str">
        <f>ТЗ!$B$16</f>
        <v>шт</v>
      </c>
    </row>
    <row r="28" spans="2:3" x14ac:dyDescent="0.3">
      <c r="B28" s="95"/>
      <c r="C28" s="21" t="str">
        <f>ТЗ!$B$17</f>
        <v>кв.м.</v>
      </c>
    </row>
    <row r="29" spans="2:3" x14ac:dyDescent="0.3">
      <c r="B29" s="17"/>
    </row>
    <row r="30" spans="2:3" x14ac:dyDescent="0.3">
      <c r="B30" s="17"/>
    </row>
    <row r="31" spans="2:3" x14ac:dyDescent="0.3">
      <c r="B31" s="36"/>
    </row>
    <row r="32" spans="2:3" x14ac:dyDescent="0.3">
      <c r="B32" s="93"/>
    </row>
    <row r="33" spans="2:2" x14ac:dyDescent="0.3">
      <c r="B33" s="93"/>
    </row>
    <row r="34" spans="2:2" x14ac:dyDescent="0.3">
      <c r="B34" s="93"/>
    </row>
    <row r="35" spans="2:2" x14ac:dyDescent="0.3">
      <c r="B35" s="93"/>
    </row>
    <row r="36" spans="2:2" x14ac:dyDescent="0.3">
      <c r="B36" s="36"/>
    </row>
  </sheetData>
  <mergeCells count="3">
    <mergeCell ref="B32:B35"/>
    <mergeCell ref="B27:B28"/>
    <mergeCell ref="B19:B2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Категории мобайлов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2023-11-18T16:14:46Z</dcterms:modified>
</cp:coreProperties>
</file>